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Fevereiro.21\2ª Solicitação\SANTA LUZ\"/>
    </mc:Choice>
  </mc:AlternateContent>
  <xr:revisionPtr revIDLastSave="0" documentId="13_ncr:1_{BFF09793-DB04-4EB3-822D-B984B71C2AE0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anta Luz" sheetId="6" r:id="rId1"/>
  </sheets>
  <definedNames>
    <definedName name="_xlnm._FilterDatabase" localSheetId="0" hidden="1">'Santa Luz'!$B$2:$G$34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6" l="1"/>
</calcChain>
</file>

<file path=xl/sharedStrings.xml><?xml version="1.0" encoding="utf-8"?>
<sst xmlns="http://schemas.openxmlformats.org/spreadsheetml/2006/main" count="107" uniqueCount="76">
  <si>
    <t>Total</t>
  </si>
  <si>
    <t>Data do Pagamento</t>
  </si>
  <si>
    <t>Fornecedor</t>
  </si>
  <si>
    <t>Valor</t>
  </si>
  <si>
    <t>Documento</t>
  </si>
  <si>
    <t>Comentário</t>
  </si>
  <si>
    <t>ALFATERM INDUSTRIA E COMERCIO LTDA</t>
  </si>
  <si>
    <t>TORRES DE RESFRIAMENTO</t>
  </si>
  <si>
    <t>GERADOR RESERVA</t>
  </si>
  <si>
    <t>FURUKAWA ELETRIC LATAM S.A</t>
  </si>
  <si>
    <t>NF 544730 - FURUKAWA - SL</t>
  </si>
  <si>
    <t>PROFORMA 14050 -1 - ALFATERM -SL</t>
  </si>
  <si>
    <t>PROVOLT TECNOLOGIA ELETRONICA LTDA</t>
  </si>
  <si>
    <t>NO BREAK</t>
  </si>
  <si>
    <t>PROFORMA07-2021 - PROVOLT - SL</t>
  </si>
  <si>
    <t>PROFORMA 001-2021 POLITRON - SL</t>
  </si>
  <si>
    <t>POLITRON IND.COM. DE EQUIP. ELETRÔNICOS</t>
  </si>
  <si>
    <t>PAINÉIS DE BT</t>
  </si>
  <si>
    <t>GSL METALÚRGICA S/A</t>
  </si>
  <si>
    <t>ESTRUTURA METALICA</t>
  </si>
  <si>
    <t>PROFORMA 03-2021 -GSL - SL</t>
  </si>
  <si>
    <t>PROFORMA 55668- CROSSFOX - SL</t>
  </si>
  <si>
    <t>CROSSFOX COM. DE CONDUTORES ELÉTRICOS LTDA</t>
  </si>
  <si>
    <t>CABOS</t>
  </si>
  <si>
    <t>MOTRICE SOLUÇÕES EM ENERGIA LTDA</t>
  </si>
  <si>
    <t>NF00000616 - MOTRICE - SL</t>
  </si>
  <si>
    <t>Tipo</t>
  </si>
  <si>
    <t>Pagamento</t>
  </si>
  <si>
    <t xml:space="preserve">LYON ASSESSORIA, CONSULTORIA E SERVICOS </t>
  </si>
  <si>
    <t>FRAM CAPITAL DTVM SA</t>
  </si>
  <si>
    <t>MRS ESTUDOS AMBIENTAIS LTDA</t>
  </si>
  <si>
    <t>ALMEIDA PRADO, C Z R B B V M &amp; L ADVOGADOS ASSOCIADOS</t>
  </si>
  <si>
    <t>ARTTEC COMERCIAL, IMPORTACAO, EXPORTACAO E ENGENHARIA LTDA</t>
  </si>
  <si>
    <t>SINER ENGENHARIA E COMERCIO LTDA</t>
  </si>
  <si>
    <t>Reembolso</t>
  </si>
  <si>
    <t>RUBENS MISORELLI ENGENHARIA DE</t>
  </si>
  <si>
    <t>NF 238</t>
  </si>
  <si>
    <t>Recibo Nº 1008</t>
  </si>
  <si>
    <t>NF 2021-38</t>
  </si>
  <si>
    <t>NF 136</t>
  </si>
  <si>
    <t>COMPASS MINERALS PLANT NUTRITION</t>
  </si>
  <si>
    <t>NOTA PN4420219642</t>
  </si>
  <si>
    <t>NF 20972</t>
  </si>
  <si>
    <t>NF 20968</t>
  </si>
  <si>
    <t>NF 109</t>
  </si>
  <si>
    <t>Drenagem</t>
  </si>
  <si>
    <t>Assessoria de gestão na implantação do projeto</t>
  </si>
  <si>
    <t>Advogados</t>
  </si>
  <si>
    <t>Assessoria e estudos pré-leilão</t>
  </si>
  <si>
    <t>Consultoria Ambiental</t>
  </si>
  <si>
    <t>Agente de Liquidação</t>
  </si>
  <si>
    <t>FCSTONE DO BRASIL CONSULTORIA EM FUTUROS E COMMODITIES LTDA</t>
  </si>
  <si>
    <t>F.I.T. MANEJO FLORESTAL DO BRA</t>
  </si>
  <si>
    <t>L O BAPTISTA ADVS ASSOC  SC</t>
  </si>
  <si>
    <t>J DE A FREIRE - UZI NEGOCIOS</t>
  </si>
  <si>
    <t>Proteção Florestal</t>
  </si>
  <si>
    <t>COEMA CONSTRUTORA LTDA</t>
  </si>
  <si>
    <t>SIMPLIFIC PAVARINI DISTRIBUIDO</t>
  </si>
  <si>
    <t>FAT 7120</t>
  </si>
  <si>
    <t>Serviços Fiduciários</t>
  </si>
  <si>
    <t>NF 28574</t>
  </si>
  <si>
    <t>PROFORMA 01-2021</t>
  </si>
  <si>
    <t>ND 01-2021</t>
  </si>
  <si>
    <t>NF 21136</t>
  </si>
  <si>
    <t>Construção de Aceiros</t>
  </si>
  <si>
    <t>NF 17</t>
  </si>
  <si>
    <t>Custo CETIP</t>
  </si>
  <si>
    <t>Recibo Nº 1364</t>
  </si>
  <si>
    <t>Comissão Coordenador Líder</t>
  </si>
  <si>
    <t>Recibo Nº 368</t>
  </si>
  <si>
    <t>ND nº 2</t>
  </si>
  <si>
    <t xml:space="preserve">Down Payment - Construção Barragens </t>
  </si>
  <si>
    <t>INSTRUMENTO PARTICULAR DE TRANSAÇÃO E OUTRAS AVENÇAS</t>
  </si>
  <si>
    <r>
      <t>Processos e Acordos Judiciais (</t>
    </r>
    <r>
      <rPr>
        <i/>
        <sz val="11"/>
        <color theme="1"/>
        <rFont val="Calibri"/>
        <family val="2"/>
        <scheme val="minor"/>
      </rPr>
      <t>Atenção à Cláusula 1 do documento indicado, bem como o comprovante de pagamento anexo na pasta</t>
    </r>
    <r>
      <rPr>
        <sz val="11"/>
        <color theme="1"/>
        <rFont val="Calibri"/>
        <family val="2"/>
        <scheme val="minor"/>
      </rPr>
      <t>)</t>
    </r>
  </si>
  <si>
    <t>Florestal</t>
  </si>
  <si>
    <t>EPCista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</si>
</sst>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14" fontId="0" fillId="0" borderId="0" xfId="0" applyNumberFormat="1" applyAlignment="1">
      <alignment vertical="center"/>
    </xf>
    <xf numFmtId="44" fontId="0" fillId="0" borderId="0" xfId="1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2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vertical="center"/>
    </xf>
    <xf numFmtId="14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44" fontId="0" fillId="0" borderId="3" xfId="1" applyFont="1" applyFill="1" applyBorder="1" applyAlignment="1">
      <alignment horizontal="center"/>
    </xf>
    <xf numFmtId="0" fontId="0" fillId="0" borderId="3" xfId="0" applyFont="1" applyFill="1" applyBorder="1" applyAlignment="1">
      <alignment vertical="center"/>
    </xf>
    <xf numFmtId="0" fontId="0" fillId="0" borderId="2" xfId="0" applyFill="1" applyBorder="1"/>
    <xf numFmtId="14" fontId="0" fillId="0" borderId="2" xfId="0" applyNumberForma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/>
    </xf>
    <xf numFmtId="44" fontId="0" fillId="0" borderId="0" xfId="1" applyFont="1" applyFill="1" applyAlignment="1">
      <alignment horizont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G36"/>
  <sheetViews>
    <sheetView showGridLines="0" tabSelected="1" zoomScaleNormal="100" workbookViewId="0">
      <pane ySplit="2" topLeftCell="A3" activePane="bottomLeft" state="frozen"/>
      <selection pane="bottomLeft" activeCell="E15" sqref="E15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5.5703125" style="2" customWidth="1"/>
    <col min="4" max="4" width="20.7109375" style="2" customWidth="1"/>
    <col min="5" max="5" width="33.7109375" style="11" customWidth="1"/>
    <col min="6" max="6" width="42.5703125" style="1" customWidth="1"/>
    <col min="7" max="7" width="11" style="1" bestFit="1" customWidth="1"/>
    <col min="8" max="16384" width="9.140625" style="1" hidden="1"/>
  </cols>
  <sheetData>
    <row r="2" spans="1:7" s="5" customFormat="1" x14ac:dyDescent="0.25">
      <c r="B2" s="4" t="s">
        <v>1</v>
      </c>
      <c r="C2" s="4" t="s">
        <v>2</v>
      </c>
      <c r="D2" s="4" t="s">
        <v>3</v>
      </c>
      <c r="E2" s="9" t="s">
        <v>4</v>
      </c>
      <c r="F2" s="4" t="s">
        <v>5</v>
      </c>
      <c r="G2" s="5" t="s">
        <v>26</v>
      </c>
    </row>
    <row r="3" spans="1:7" s="34" customFormat="1" x14ac:dyDescent="0.25">
      <c r="A3" s="1"/>
      <c r="B3" s="31">
        <v>44239</v>
      </c>
      <c r="C3" s="32" t="s">
        <v>28</v>
      </c>
      <c r="D3" s="28">
        <v>12500</v>
      </c>
      <c r="E3" s="25" t="s">
        <v>36</v>
      </c>
      <c r="F3" s="33" t="s">
        <v>46</v>
      </c>
      <c r="G3" s="33" t="s">
        <v>34</v>
      </c>
    </row>
    <row r="4" spans="1:7" s="34" customFormat="1" x14ac:dyDescent="0.25">
      <c r="A4" s="1"/>
      <c r="B4" s="31">
        <v>44239</v>
      </c>
      <c r="C4" s="32" t="s">
        <v>29</v>
      </c>
      <c r="D4" s="28">
        <v>985</v>
      </c>
      <c r="E4" s="25" t="s">
        <v>37</v>
      </c>
      <c r="F4" s="23" t="s">
        <v>50</v>
      </c>
      <c r="G4" s="33" t="s">
        <v>34</v>
      </c>
    </row>
    <row r="5" spans="1:7" s="34" customFormat="1" x14ac:dyDescent="0.25">
      <c r="A5" s="1"/>
      <c r="B5" s="31">
        <v>44239</v>
      </c>
      <c r="C5" s="32" t="s">
        <v>30</v>
      </c>
      <c r="D5" s="28">
        <v>31783.49</v>
      </c>
      <c r="E5" s="25" t="s">
        <v>38</v>
      </c>
      <c r="F5" s="23" t="s">
        <v>49</v>
      </c>
      <c r="G5" s="33" t="s">
        <v>34</v>
      </c>
    </row>
    <row r="6" spans="1:7" s="34" customFormat="1" x14ac:dyDescent="0.25">
      <c r="A6" s="1"/>
      <c r="B6" s="31">
        <v>44239</v>
      </c>
      <c r="C6" s="32" t="s">
        <v>31</v>
      </c>
      <c r="D6" s="28">
        <v>19832.189999999999</v>
      </c>
      <c r="E6" s="25" t="s">
        <v>43</v>
      </c>
      <c r="F6" s="33" t="s">
        <v>47</v>
      </c>
      <c r="G6" s="33" t="s">
        <v>34</v>
      </c>
    </row>
    <row r="7" spans="1:7" s="34" customFormat="1" x14ac:dyDescent="0.25">
      <c r="A7" s="1"/>
      <c r="B7" s="35">
        <v>44239</v>
      </c>
      <c r="C7" s="36" t="s">
        <v>31</v>
      </c>
      <c r="D7" s="37">
        <v>9055.6200000000008</v>
      </c>
      <c r="E7" s="27" t="s">
        <v>42</v>
      </c>
      <c r="F7" s="38" t="s">
        <v>47</v>
      </c>
      <c r="G7" s="33" t="s">
        <v>34</v>
      </c>
    </row>
    <row r="8" spans="1:7" s="34" customFormat="1" x14ac:dyDescent="0.25">
      <c r="A8" s="19"/>
      <c r="B8" s="31">
        <v>44239</v>
      </c>
      <c r="C8" s="32" t="s">
        <v>32</v>
      </c>
      <c r="D8" s="37">
        <v>16937.25</v>
      </c>
      <c r="E8" s="26" t="s">
        <v>39</v>
      </c>
      <c r="F8" s="33" t="s">
        <v>48</v>
      </c>
      <c r="G8" s="33" t="s">
        <v>34</v>
      </c>
    </row>
    <row r="9" spans="1:7" s="34" customFormat="1" x14ac:dyDescent="0.25">
      <c r="A9" s="1"/>
      <c r="B9" s="31">
        <v>44239</v>
      </c>
      <c r="C9" s="39" t="s">
        <v>35</v>
      </c>
      <c r="D9" s="28">
        <v>2500</v>
      </c>
      <c r="E9" s="26" t="s">
        <v>44</v>
      </c>
      <c r="F9" s="23" t="s">
        <v>45</v>
      </c>
      <c r="G9" s="33" t="s">
        <v>34</v>
      </c>
    </row>
    <row r="10" spans="1:7" s="11" customFormat="1" ht="60" x14ac:dyDescent="0.25">
      <c r="A10" s="2"/>
      <c r="B10" s="40">
        <v>44244</v>
      </c>
      <c r="C10" s="25" t="s">
        <v>33</v>
      </c>
      <c r="D10" s="41">
        <v>485000</v>
      </c>
      <c r="E10" s="29" t="s">
        <v>72</v>
      </c>
      <c r="F10" s="42" t="s">
        <v>73</v>
      </c>
      <c r="G10" s="25" t="s">
        <v>34</v>
      </c>
    </row>
    <row r="11" spans="1:7" s="34" customFormat="1" x14ac:dyDescent="0.25">
      <c r="A11" s="1"/>
      <c r="B11" s="31">
        <v>44245</v>
      </c>
      <c r="C11" s="43" t="s">
        <v>18</v>
      </c>
      <c r="D11" s="44">
        <v>514699.44</v>
      </c>
      <c r="E11" s="26" t="s">
        <v>61</v>
      </c>
      <c r="F11" s="33" t="s">
        <v>19</v>
      </c>
      <c r="G11" s="25" t="s">
        <v>34</v>
      </c>
    </row>
    <row r="12" spans="1:7" s="34" customFormat="1" x14ac:dyDescent="0.25">
      <c r="A12" s="1"/>
      <c r="B12" s="45">
        <v>44246</v>
      </c>
      <c r="C12" s="46" t="s">
        <v>51</v>
      </c>
      <c r="D12" s="28">
        <v>50811.61</v>
      </c>
      <c r="E12" s="26" t="s">
        <v>60</v>
      </c>
      <c r="F12" s="33" t="s">
        <v>48</v>
      </c>
      <c r="G12" s="33" t="s">
        <v>34</v>
      </c>
    </row>
    <row r="13" spans="1:7" s="34" customFormat="1" x14ac:dyDescent="0.25">
      <c r="A13" s="1"/>
      <c r="B13" s="45">
        <v>44246</v>
      </c>
      <c r="C13" s="39" t="s">
        <v>52</v>
      </c>
      <c r="D13" s="28">
        <v>125000</v>
      </c>
      <c r="E13" s="26" t="s">
        <v>62</v>
      </c>
      <c r="F13" s="33" t="s">
        <v>55</v>
      </c>
      <c r="G13" s="33" t="s">
        <v>34</v>
      </c>
    </row>
    <row r="14" spans="1:7" s="34" customFormat="1" x14ac:dyDescent="0.25">
      <c r="A14" s="1"/>
      <c r="B14" s="45">
        <v>44246</v>
      </c>
      <c r="C14" s="39" t="s">
        <v>57</v>
      </c>
      <c r="D14" s="28">
        <v>424.02</v>
      </c>
      <c r="E14" s="26" t="s">
        <v>58</v>
      </c>
      <c r="F14" s="23" t="s">
        <v>59</v>
      </c>
      <c r="G14" s="33" t="s">
        <v>34</v>
      </c>
    </row>
    <row r="15" spans="1:7" s="34" customFormat="1" x14ac:dyDescent="0.25">
      <c r="A15" s="1"/>
      <c r="B15" s="45">
        <v>44249</v>
      </c>
      <c r="C15" s="43" t="s">
        <v>40</v>
      </c>
      <c r="D15" s="28">
        <v>1078000</v>
      </c>
      <c r="E15" s="26" t="s">
        <v>41</v>
      </c>
      <c r="F15" s="23" t="s">
        <v>74</v>
      </c>
      <c r="G15" s="33" t="s">
        <v>34</v>
      </c>
    </row>
    <row r="16" spans="1:7" s="34" customFormat="1" x14ac:dyDescent="0.25">
      <c r="A16" s="1"/>
      <c r="B16" s="45">
        <v>44249</v>
      </c>
      <c r="C16" s="39" t="s">
        <v>53</v>
      </c>
      <c r="D16" s="28">
        <v>20475.03</v>
      </c>
      <c r="E16" s="26" t="s">
        <v>63</v>
      </c>
      <c r="F16" s="38" t="s">
        <v>47</v>
      </c>
      <c r="G16" s="33" t="s">
        <v>34</v>
      </c>
    </row>
    <row r="17" spans="1:7" s="34" customFormat="1" x14ac:dyDescent="0.25">
      <c r="A17" s="1"/>
      <c r="B17" s="45">
        <v>44249</v>
      </c>
      <c r="C17" s="39" t="s">
        <v>54</v>
      </c>
      <c r="D17" s="28">
        <v>27438.75</v>
      </c>
      <c r="E17" s="26" t="s">
        <v>65</v>
      </c>
      <c r="F17" s="23" t="s">
        <v>64</v>
      </c>
      <c r="G17" s="33" t="s">
        <v>34</v>
      </c>
    </row>
    <row r="18" spans="1:7" s="34" customFormat="1" x14ac:dyDescent="0.25">
      <c r="A18" s="1"/>
      <c r="B18" s="45">
        <v>44249</v>
      </c>
      <c r="C18" s="39" t="s">
        <v>29</v>
      </c>
      <c r="D18" s="28">
        <v>20441.34</v>
      </c>
      <c r="E18" s="28" t="s">
        <v>69</v>
      </c>
      <c r="F18" s="23" t="s">
        <v>68</v>
      </c>
      <c r="G18" s="33" t="s">
        <v>34</v>
      </c>
    </row>
    <row r="19" spans="1:7" s="34" customFormat="1" x14ac:dyDescent="0.25">
      <c r="A19" s="1"/>
      <c r="B19" s="45">
        <v>44249</v>
      </c>
      <c r="C19" s="39" t="s">
        <v>29</v>
      </c>
      <c r="D19" s="28">
        <v>361.48</v>
      </c>
      <c r="E19" s="26" t="s">
        <v>67</v>
      </c>
      <c r="F19" s="23" t="s">
        <v>66</v>
      </c>
      <c r="G19" s="33" t="s">
        <v>34</v>
      </c>
    </row>
    <row r="20" spans="1:7" s="34" customFormat="1" x14ac:dyDescent="0.25">
      <c r="A20" s="1"/>
      <c r="B20" s="45">
        <v>44249</v>
      </c>
      <c r="C20" s="39" t="s">
        <v>56</v>
      </c>
      <c r="D20" s="28">
        <v>220085.44</v>
      </c>
      <c r="E20" s="26" t="s">
        <v>70</v>
      </c>
      <c r="F20" s="23" t="s">
        <v>71</v>
      </c>
      <c r="G20" s="33" t="s">
        <v>34</v>
      </c>
    </row>
    <row r="21" spans="1:7" s="34" customFormat="1" x14ac:dyDescent="0.25">
      <c r="A21" s="1"/>
      <c r="B21" s="45">
        <v>44253</v>
      </c>
      <c r="C21" s="43" t="s">
        <v>9</v>
      </c>
      <c r="D21" s="28">
        <v>329916.88</v>
      </c>
      <c r="E21" s="26" t="s">
        <v>10</v>
      </c>
      <c r="F21" s="23" t="s">
        <v>8</v>
      </c>
      <c r="G21" s="33" t="s">
        <v>27</v>
      </c>
    </row>
    <row r="22" spans="1:7" s="34" customFormat="1" x14ac:dyDescent="0.25">
      <c r="A22" s="1"/>
      <c r="B22" s="45">
        <v>44253</v>
      </c>
      <c r="C22" s="43" t="s">
        <v>6</v>
      </c>
      <c r="D22" s="28">
        <v>416783.68</v>
      </c>
      <c r="E22" s="26" t="s">
        <v>11</v>
      </c>
      <c r="F22" s="23" t="s">
        <v>7</v>
      </c>
      <c r="G22" s="33" t="s">
        <v>27</v>
      </c>
    </row>
    <row r="23" spans="1:7" s="34" customFormat="1" x14ac:dyDescent="0.25">
      <c r="A23" s="1"/>
      <c r="B23" s="45">
        <v>44253</v>
      </c>
      <c r="C23" s="43" t="s">
        <v>12</v>
      </c>
      <c r="D23" s="28">
        <v>72185.33</v>
      </c>
      <c r="E23" s="26" t="s">
        <v>14</v>
      </c>
      <c r="F23" s="23" t="s">
        <v>13</v>
      </c>
      <c r="G23" s="33" t="s">
        <v>27</v>
      </c>
    </row>
    <row r="24" spans="1:7" s="34" customFormat="1" x14ac:dyDescent="0.25">
      <c r="A24" s="1"/>
      <c r="B24" s="45">
        <v>44253</v>
      </c>
      <c r="C24" s="43" t="s">
        <v>16</v>
      </c>
      <c r="D24" s="28">
        <v>223790.09</v>
      </c>
      <c r="E24" s="26" t="s">
        <v>15</v>
      </c>
      <c r="F24" s="23" t="s">
        <v>17</v>
      </c>
      <c r="G24" s="33" t="s">
        <v>27</v>
      </c>
    </row>
    <row r="25" spans="1:7" s="34" customFormat="1" x14ac:dyDescent="0.25">
      <c r="A25" s="1"/>
      <c r="B25" s="45">
        <v>44253</v>
      </c>
      <c r="C25" s="43" t="s">
        <v>18</v>
      </c>
      <c r="D25" s="28">
        <v>181275.12</v>
      </c>
      <c r="E25" s="26" t="s">
        <v>20</v>
      </c>
      <c r="F25" s="23" t="s">
        <v>19</v>
      </c>
      <c r="G25" s="33" t="s">
        <v>27</v>
      </c>
    </row>
    <row r="26" spans="1:7" s="34" customFormat="1" x14ac:dyDescent="0.25">
      <c r="A26" s="1"/>
      <c r="B26" s="45">
        <v>44253</v>
      </c>
      <c r="C26" s="43" t="s">
        <v>22</v>
      </c>
      <c r="D26" s="28">
        <v>247652.58</v>
      </c>
      <c r="E26" s="26" t="s">
        <v>21</v>
      </c>
      <c r="F26" s="23" t="s">
        <v>23</v>
      </c>
      <c r="G26" s="33" t="s">
        <v>27</v>
      </c>
    </row>
    <row r="27" spans="1:7" s="34" customFormat="1" x14ac:dyDescent="0.25">
      <c r="A27" s="1"/>
      <c r="B27" s="45">
        <v>44253</v>
      </c>
      <c r="C27" s="43" t="s">
        <v>24</v>
      </c>
      <c r="D27" s="28">
        <v>991849.07</v>
      </c>
      <c r="E27" s="26" t="s">
        <v>25</v>
      </c>
      <c r="F27" s="23" t="s">
        <v>75</v>
      </c>
      <c r="G27" s="33" t="s">
        <v>27</v>
      </c>
    </row>
    <row r="28" spans="1:7" x14ac:dyDescent="0.25">
      <c r="B28" s="15"/>
      <c r="C28" s="16"/>
      <c r="D28" s="17"/>
      <c r="E28" s="30"/>
      <c r="F28" s="18"/>
      <c r="G28" s="24"/>
    </row>
    <row r="29" spans="1:7" x14ac:dyDescent="0.25">
      <c r="B29" s="3" t="s">
        <v>0</v>
      </c>
      <c r="C29" s="3"/>
      <c r="D29" s="6">
        <f>SUM(D3:D27)</f>
        <v>5099783.41</v>
      </c>
      <c r="E29" s="10"/>
      <c r="F29" s="5"/>
      <c r="G29" s="8"/>
    </row>
    <row r="30" spans="1:7" x14ac:dyDescent="0.25">
      <c r="B30" s="15"/>
      <c r="C30" s="16"/>
      <c r="D30" s="17"/>
      <c r="E30" s="30"/>
      <c r="F30" s="18"/>
      <c r="G30" s="24"/>
    </row>
    <row r="31" spans="1:7" x14ac:dyDescent="0.25">
      <c r="B31" s="15"/>
      <c r="C31" s="16"/>
      <c r="D31" s="17"/>
      <c r="E31" s="30"/>
      <c r="F31" s="18"/>
      <c r="G31" s="24"/>
    </row>
    <row r="32" spans="1:7" x14ac:dyDescent="0.25">
      <c r="B32" s="15"/>
      <c r="C32" s="16"/>
      <c r="D32" s="17"/>
      <c r="E32" s="30"/>
      <c r="F32" s="18"/>
      <c r="G32" s="24"/>
    </row>
    <row r="33" spans="2:7" x14ac:dyDescent="0.25">
      <c r="B33" s="15"/>
      <c r="C33" s="16"/>
      <c r="D33" s="17"/>
      <c r="E33" s="30"/>
      <c r="F33" s="18"/>
      <c r="G33" s="24"/>
    </row>
    <row r="34" spans="2:7" s="8" customFormat="1" x14ac:dyDescent="0.25">
      <c r="B34" s="21"/>
      <c r="C34" s="22"/>
      <c r="D34" s="20"/>
      <c r="E34" s="30"/>
      <c r="F34" s="18"/>
      <c r="G34" s="1"/>
    </row>
    <row r="35" spans="2:7" s="5" customFormat="1" x14ac:dyDescent="0.25">
      <c r="B35" s="14"/>
      <c r="C35" s="2"/>
      <c r="D35" s="12"/>
      <c r="E35" s="7"/>
      <c r="F35" s="1"/>
    </row>
    <row r="36" spans="2:7" x14ac:dyDescent="0.25">
      <c r="B36" s="13"/>
      <c r="C36" s="3"/>
      <c r="D36" s="6"/>
    </row>
  </sheetData>
  <autoFilter ref="B2:G34" xr:uid="{B8107DA5-90D5-4AC1-88BA-4517F4A914C9}">
    <sortState xmlns:xlrd2="http://schemas.microsoft.com/office/spreadsheetml/2017/richdata2" ref="B3:G34">
      <sortCondition ref="B2:B34"/>
    </sortState>
  </autoFilter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2021-02-19T21:04:51Z</cp:lastPrinted>
  <dcterms:created xsi:type="dcterms:W3CDTF">2015-06-05T18:17:20Z</dcterms:created>
  <dcterms:modified xsi:type="dcterms:W3CDTF">2021-02-24T14:30:02Z</dcterms:modified>
</cp:coreProperties>
</file>